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икон бюдж І квартал 2024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H42" i="1"/>
  <c r="H43" i="1"/>
  <c r="H44" i="1"/>
  <c r="H45" i="1"/>
  <c r="H46" i="1"/>
  <c r="H61" i="1"/>
  <c r="H62" i="1"/>
  <c r="H64" i="1"/>
  <c r="H65" i="1"/>
  <c r="H66" i="1"/>
  <c r="H67" i="1"/>
  <c r="H68" i="1"/>
  <c r="H70" i="1"/>
  <c r="H71" i="1"/>
  <c r="H72" i="1"/>
  <c r="H73" i="1"/>
  <c r="H76" i="1"/>
  <c r="H77" i="1"/>
  <c r="H78" i="1"/>
  <c r="H90" i="1"/>
  <c r="H91" i="1"/>
  <c r="H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0" i="1"/>
  <c r="E31" i="1"/>
  <c r="E32" i="1"/>
  <c r="E33" i="1"/>
  <c r="E34" i="1"/>
  <c r="E35" i="1"/>
  <c r="E36" i="1"/>
  <c r="E37" i="1"/>
  <c r="E38" i="1"/>
  <c r="E39" i="1"/>
  <c r="E40" i="1"/>
  <c r="E46" i="1"/>
  <c r="E47" i="1"/>
  <c r="E48" i="1"/>
  <c r="E49" i="1"/>
  <c r="E50" i="1"/>
  <c r="E51" i="1"/>
  <c r="E53" i="1"/>
  <c r="E54" i="1"/>
  <c r="E55" i="1"/>
  <c r="E56" i="1"/>
  <c r="E57" i="1"/>
  <c r="E58" i="1"/>
  <c r="E59" i="1"/>
  <c r="E60" i="1"/>
  <c r="E61" i="1"/>
  <c r="E62" i="1"/>
  <c r="E63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4" i="1"/>
</calcChain>
</file>

<file path=xl/sharedStrings.xml><?xml version="1.0" encoding="utf-8"?>
<sst xmlns="http://schemas.openxmlformats.org/spreadsheetml/2006/main" count="187" uniqueCount="181">
  <si>
    <t>ККД</t>
  </si>
  <si>
    <t>Доходи</t>
  </si>
  <si>
    <t>% викон.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</si>
  <si>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</si>
  <si>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</si>
  <si>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</si>
  <si>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</si>
  <si>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</si>
  <si>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</si>
  <si>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</si>
  <si>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</si>
  <si>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</si>
  <si>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</si>
  <si>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</si>
  <si>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</si>
  <si>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</si>
  <si>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</si>
  <si>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</si>
  <si>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</si>
  <si>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</si>
  <si>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</si>
  <si>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</si>
  <si>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</si>
  <si>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</si>
  <si>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</si>
  <si>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</si>
  <si>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</si>
  <si>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</si>
  <si>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</si>
  <si>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</si>
  <si>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</si>
  <si>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</si>
  <si>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</si>
  <si>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</si>
  <si>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</si>
  <si>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</si>
  <si>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</si>
  <si>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</si>
  <si>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</si>
  <si>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</si>
  <si>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</si>
  <si>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</si>
  <si>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</si>
  <si>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</si>
  <si>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</si>
  <si>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</si>
  <si>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</si>
  <si>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</si>
  <si>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</si>
  <si>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</si>
  <si>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</si>
  <si>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</si>
  <si>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</si>
  <si>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</si>
  <si>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</si>
  <si>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</si>
  <si>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</si>
  <si>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</si>
  <si>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</si>
  <si>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</si>
  <si>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</si>
  <si>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</si>
  <si>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</si>
  <si>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</si>
  <si>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</si>
  <si>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</si>
  <si>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</si>
  <si>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</si>
  <si>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</si>
  <si>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</si>
  <si>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</si>
  <si>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</si>
  <si>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</si>
  <si>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</si>
  <si>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</si>
  <si>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</si>
  <si>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</si>
  <si>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</si>
  <si>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</si>
  <si>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</si>
  <si>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21081100</t>
  </si>
  <si>
    <t>Адміністративні штрафи та інші санкції</t>
  </si>
  <si>
    <t>21082400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</si>
  <si>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</si>
  <si>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</si>
  <si>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</si>
  <si>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</si>
  <si>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</si>
  <si>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</si>
  <si>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</si>
  <si>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</si>
  <si>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</si>
  <si>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</si>
  <si>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</si>
  <si>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</si>
  <si>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</si>
  <si>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</si>
  <si>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</si>
  <si>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</si>
  <si>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</si>
  <si>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</si>
  <si>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</si>
  <si>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</si>
  <si>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</si>
  <si>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</si>
  <si>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</si>
  <si>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</si>
  <si>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</si>
  <si>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</si>
  <si>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</si>
  <si>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</si>
  <si>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</si>
  <si>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</si>
  <si>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</si>
  <si>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</si>
  <si>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</si>
  <si>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</si>
  <si>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</si>
  <si>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</si>
  <si>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</si>
  <si>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</si>
  <si>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</si>
  <si>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</si>
  <si>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</si>
  <si>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</si>
  <si>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Загальний фонд</t>
  </si>
  <si>
    <t>Спеціальний фонд</t>
  </si>
  <si>
    <t xml:space="preserve">План на рік </t>
  </si>
  <si>
    <t>Фактично виконано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</si>
  <si>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</si>
  <si>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</si>
  <si>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</si>
  <si>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</si>
  <si>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</si>
  <si>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</si>
  <si>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</si>
  <si>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</si>
  <si>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</si>
  <si>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</si>
  <si>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</si>
  <si>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</si>
  <si>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</si>
  <si>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</si>
  <si>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</si>
  <si>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</si>
  <si>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</si>
  <si>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</si>
  <si>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</si>
  <si>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</si>
  <si>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</si>
  <si>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</si>
  <si>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</si>
  <si>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</si>
  <si>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</si>
  <si>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</si>
  <si>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</si>
  <si>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</si>
  <si>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</si>
  <si>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</si>
  <si>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</si>
  <si>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</si>
  <si>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</si>
  <si>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</si>
  <si>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</si>
  <si>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</si>
  <si>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</si>
  <si>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</si>
  <si>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</si>
  <si>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</si>
  <si>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План на рік з урахуванням змін</t>
  </si>
  <si>
    <t>Дотації з місцевих бюджетів іншим місцевим бюджетам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</si>
  <si>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</si>
  <si>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</si>
  <si>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</si>
  <si>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</si>
  <si>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Звіт про виконання бюджету Старовижівської територіальної громади                                                   за І квартал 2024 року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</si>
  <si>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</si>
  <si>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</si>
  <si>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41040000</t>
  </si>
  <si>
    <t>41040400</t>
  </si>
  <si>
    <t>Інші дотації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</si>
</sst>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"/>
  </numFmts>
  <fonts count="10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indexed="8"/>
      <name val="MS Sans Serif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Звичайни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34" zoomScaleNormal="100" workbookViewId="0">
      <selection activeCell="D94" sqref="D94"/>
    </sheetView>
  </sheetViews>
  <sheetFormatPr defaultRowHeight="12.75"/>
  <cols>
    <col min="1" max="1" width="12.28515625" style="1" customWidth="1"/>
    <col min="2" max="2" width="72.42578125" style="3" customWidth="1"/>
    <col min="3" max="3" width="15.85546875" style="8" customWidth="1"/>
    <col min="4" max="4" width="12.5703125" style="8" customWidth="1"/>
    <col min="5" max="5" width="8.42578125" customWidth="1"/>
    <col min="6" max="7" width="11" style="11" customWidth="1"/>
    <col min="8" max="8" width="8.140625" customWidth="1"/>
  </cols>
  <sheetData>
    <row r="1" spans="1:8" ht="51" customHeight="1">
      <c r="A1" s="18" t="s">
        <v>175</v>
      </c>
      <c r="B1" s="18"/>
      <c r="C1" s="18"/>
      <c r="D1" s="18"/>
      <c r="E1" s="18"/>
      <c r="F1" s="18"/>
      <c r="G1" s="18"/>
      <c r="H1" s="18"/>
    </row>
    <row r="2" spans="1:8" ht="15">
      <c r="A2" s="19" t="s">
        <v>0</v>
      </c>
      <c r="B2" s="21" t="s">
        <v>1</v>
      </c>
      <c r="C2" s="19" t="s">
        <v>125</v>
      </c>
      <c r="D2" s="19"/>
      <c r="E2" s="19"/>
      <c r="F2" s="19" t="s">
        <v>126</v>
      </c>
      <c r="G2" s="19"/>
      <c r="H2" s="19"/>
    </row>
    <row r="3" spans="1:8" ht="45">
      <c r="A3" s="20"/>
      <c r="B3" s="22"/>
      <c r="C3" s="6" t="s">
        <v>169</v>
      </c>
      <c r="D3" s="7" t="s">
        <v>128</v>
      </c>
      <c r="E3" s="2" t="s">
        <v>2</v>
      </c>
      <c r="F3" s="9" t="s">
        <v>127</v>
      </c>
      <c r="G3" s="10" t="s">
        <v>128</v>
      </c>
      <c r="H3" s="2" t="s">
        <v>2</v>
      </c>
    </row>
    <row r="4" spans="1:8">
      <c r="A4" s="4" t="s">
        <v>3</v>
      </c>
      <c r="B4" s="5" t="s">
        <v>4</v>
      </c>
      <c r="C4" s="14">
        <v>45405000</v>
      </c>
      <c r="D4" s="14">
        <v>11813978.33</v>
      </c>
      <c r="E4" s="16">
        <f>D4/C4*100</f>
        <v>26.019113159343689</v>
      </c>
      <c r="F4" s="14">
        <v>14000</v>
      </c>
      <c r="G4" s="14">
        <v>3853.42</v>
      </c>
      <c r="H4" s="16">
        <f>G4/F4*100</f>
        <v>27.524428571428572</v>
      </c>
    </row>
    <row r="5" spans="1:8">
      <c r="A5" s="4" t="s">
        <v>5</v>
      </c>
      <c r="B5" s="5" t="s">
        <v>6</v>
      </c>
      <c r="C5" s="14">
        <v>26956000</v>
      </c>
      <c r="D5" s="14">
        <v>6319829.6400000006</v>
      </c>
      <c r="E5" s="16">
        <f t="shared" ref="E5:E63" si="0">D5/C5*100</f>
        <v>23.444983083543555</v>
      </c>
      <c r="F5" s="14"/>
      <c r="G5" s="14"/>
      <c r="H5" s="16"/>
    </row>
    <row r="6" spans="1:8">
      <c r="A6" s="4" t="s">
        <v>7</v>
      </c>
      <c r="B6" s="5" t="s">
        <v>8</v>
      </c>
      <c r="C6" s="14">
        <v>26950000</v>
      </c>
      <c r="D6" s="14">
        <v>6293677.9000000004</v>
      </c>
      <c r="E6" s="16">
        <f t="shared" si="0"/>
        <v>23.35316474953618</v>
      </c>
      <c r="F6" s="14"/>
      <c r="G6" s="14"/>
      <c r="H6" s="16"/>
    </row>
    <row r="7" spans="1:8" ht="25.5">
      <c r="A7" s="12" t="s">
        <v>9</v>
      </c>
      <c r="B7" s="13" t="s">
        <v>10</v>
      </c>
      <c r="C7" s="15">
        <v>24600000</v>
      </c>
      <c r="D7" s="15">
        <v>5807993.3700000001</v>
      </c>
      <c r="E7" s="17">
        <f t="shared" si="0"/>
        <v>23.609729146341461</v>
      </c>
      <c r="F7" s="15"/>
      <c r="G7" s="15"/>
      <c r="H7" s="17"/>
    </row>
    <row r="8" spans="1:8" ht="25.5">
      <c r="A8" s="12" t="s">
        <v>11</v>
      </c>
      <c r="B8" s="13" t="s">
        <v>12</v>
      </c>
      <c r="C8" s="15">
        <v>1300000</v>
      </c>
      <c r="D8" s="15">
        <v>154310.35999999999</v>
      </c>
      <c r="E8" s="17">
        <f t="shared" si="0"/>
        <v>11.870027692307691</v>
      </c>
      <c r="F8" s="15"/>
      <c r="G8" s="15"/>
      <c r="H8" s="17"/>
    </row>
    <row r="9" spans="1:8" ht="25.5">
      <c r="A9" s="12" t="s">
        <v>13</v>
      </c>
      <c r="B9" s="13" t="s">
        <v>14</v>
      </c>
      <c r="C9" s="15">
        <v>550000</v>
      </c>
      <c r="D9" s="15">
        <v>274320.2</v>
      </c>
      <c r="E9" s="17">
        <f t="shared" si="0"/>
        <v>49.876400000000004</v>
      </c>
      <c r="F9" s="15"/>
      <c r="G9" s="15"/>
      <c r="H9" s="17"/>
    </row>
    <row r="10" spans="1:8" ht="25.5">
      <c r="A10" s="12" t="s">
        <v>176</v>
      </c>
      <c r="B10" s="13" t="s">
        <v>177</v>
      </c>
      <c r="C10" s="15">
        <v>500000</v>
      </c>
      <c r="D10" s="15">
        <v>57053.97</v>
      </c>
      <c r="E10" s="17">
        <f t="shared" si="0"/>
        <v>11.410794000000001</v>
      </c>
      <c r="F10" s="15"/>
      <c r="G10" s="15"/>
      <c r="H10" s="17"/>
    </row>
    <row r="11" spans="1:8">
      <c r="A11" s="4" t="s">
        <v>15</v>
      </c>
      <c r="B11" s="5" t="s">
        <v>16</v>
      </c>
      <c r="C11" s="14">
        <v>6000</v>
      </c>
      <c r="D11" s="14">
        <v>26151.74</v>
      </c>
      <c r="E11" s="16">
        <f t="shared" si="0"/>
        <v>435.86233333333337</v>
      </c>
      <c r="F11" s="14"/>
      <c r="G11" s="14"/>
      <c r="H11" s="16"/>
    </row>
    <row r="12" spans="1:8">
      <c r="A12" s="12" t="s">
        <v>17</v>
      </c>
      <c r="B12" s="13" t="s">
        <v>18</v>
      </c>
      <c r="C12" s="15">
        <v>6000</v>
      </c>
      <c r="D12" s="15">
        <v>26151.74</v>
      </c>
      <c r="E12" s="17">
        <f t="shared" si="0"/>
        <v>435.86233333333337</v>
      </c>
      <c r="F12" s="15"/>
      <c r="G12" s="15"/>
      <c r="H12" s="17"/>
    </row>
    <row r="13" spans="1:8">
      <c r="A13" s="4" t="s">
        <v>19</v>
      </c>
      <c r="B13" s="5" t="s">
        <v>20</v>
      </c>
      <c r="C13" s="14">
        <v>1063000</v>
      </c>
      <c r="D13" s="14">
        <v>504673.47</v>
      </c>
      <c r="E13" s="16">
        <f t="shared" si="0"/>
        <v>47.476337723424265</v>
      </c>
      <c r="F13" s="14"/>
      <c r="G13" s="14"/>
      <c r="H13" s="16"/>
    </row>
    <row r="14" spans="1:8">
      <c r="A14" s="4" t="s">
        <v>21</v>
      </c>
      <c r="B14" s="5" t="s">
        <v>22</v>
      </c>
      <c r="C14" s="14">
        <v>1060000</v>
      </c>
      <c r="D14" s="14">
        <v>503974.18</v>
      </c>
      <c r="E14" s="16">
        <f t="shared" si="0"/>
        <v>47.544733962264154</v>
      </c>
      <c r="F14" s="14"/>
      <c r="G14" s="14"/>
      <c r="H14" s="16"/>
    </row>
    <row r="15" spans="1:8" ht="25.5">
      <c r="A15" s="12" t="s">
        <v>23</v>
      </c>
      <c r="B15" s="13" t="s">
        <v>24</v>
      </c>
      <c r="C15" s="15">
        <v>710000</v>
      </c>
      <c r="D15" s="15">
        <v>383709.61</v>
      </c>
      <c r="E15" s="17">
        <f t="shared" si="0"/>
        <v>54.04360704225352</v>
      </c>
      <c r="F15" s="15"/>
      <c r="G15" s="15"/>
      <c r="H15" s="17"/>
    </row>
    <row r="16" spans="1:8" ht="38.25">
      <c r="A16" s="12" t="s">
        <v>25</v>
      </c>
      <c r="B16" s="13" t="s">
        <v>26</v>
      </c>
      <c r="C16" s="15">
        <v>350000</v>
      </c>
      <c r="D16" s="15">
        <v>120264.57</v>
      </c>
      <c r="E16" s="17">
        <f t="shared" si="0"/>
        <v>34.36130571428572</v>
      </c>
      <c r="F16" s="15"/>
      <c r="G16" s="15"/>
      <c r="H16" s="17"/>
    </row>
    <row r="17" spans="1:8">
      <c r="A17" s="4" t="s">
        <v>27</v>
      </c>
      <c r="B17" s="5" t="s">
        <v>28</v>
      </c>
      <c r="C17" s="14">
        <v>3000</v>
      </c>
      <c r="D17" s="14">
        <v>699.29</v>
      </c>
      <c r="E17" s="16">
        <f t="shared" si="0"/>
        <v>23.309666666666665</v>
      </c>
      <c r="F17" s="14"/>
      <c r="G17" s="14"/>
      <c r="H17" s="16"/>
    </row>
    <row r="18" spans="1:8" ht="25.5">
      <c r="A18" s="12" t="s">
        <v>29</v>
      </c>
      <c r="B18" s="13" t="s">
        <v>30</v>
      </c>
      <c r="C18" s="15">
        <v>3000</v>
      </c>
      <c r="D18" s="15">
        <v>699.29</v>
      </c>
      <c r="E18" s="17">
        <f t="shared" si="0"/>
        <v>23.309666666666665</v>
      </c>
      <c r="F18" s="15"/>
      <c r="G18" s="15"/>
      <c r="H18" s="17"/>
    </row>
    <row r="19" spans="1:8">
      <c r="A19" s="4" t="s">
        <v>31</v>
      </c>
      <c r="B19" s="5" t="s">
        <v>32</v>
      </c>
      <c r="C19" s="14">
        <v>2580000</v>
      </c>
      <c r="D19" s="14">
        <v>737611.1</v>
      </c>
      <c r="E19" s="16">
        <f t="shared" si="0"/>
        <v>28.589577519379844</v>
      </c>
      <c r="F19" s="14"/>
      <c r="G19" s="14"/>
      <c r="H19" s="16"/>
    </row>
    <row r="20" spans="1:8">
      <c r="A20" s="4" t="s">
        <v>33</v>
      </c>
      <c r="B20" s="5" t="s">
        <v>34</v>
      </c>
      <c r="C20" s="14">
        <v>330000</v>
      </c>
      <c r="D20" s="14">
        <v>72982.73</v>
      </c>
      <c r="E20" s="16">
        <f t="shared" si="0"/>
        <v>22.115978787878788</v>
      </c>
      <c r="F20" s="14"/>
      <c r="G20" s="14"/>
      <c r="H20" s="16"/>
    </row>
    <row r="21" spans="1:8">
      <c r="A21" s="12" t="s">
        <v>35</v>
      </c>
      <c r="B21" s="13" t="s">
        <v>36</v>
      </c>
      <c r="C21" s="15">
        <v>330000</v>
      </c>
      <c r="D21" s="15">
        <v>72982.73</v>
      </c>
      <c r="E21" s="17">
        <f t="shared" si="0"/>
        <v>22.115978787878788</v>
      </c>
      <c r="F21" s="15"/>
      <c r="G21" s="15"/>
      <c r="H21" s="17"/>
    </row>
    <row r="22" spans="1:8" ht="25.5">
      <c r="A22" s="4" t="s">
        <v>37</v>
      </c>
      <c r="B22" s="5" t="s">
        <v>38</v>
      </c>
      <c r="C22" s="14">
        <v>1200000</v>
      </c>
      <c r="D22" s="14">
        <v>414520.32000000001</v>
      </c>
      <c r="E22" s="16">
        <f t="shared" si="0"/>
        <v>34.54336</v>
      </c>
      <c r="F22" s="14"/>
      <c r="G22" s="14"/>
      <c r="H22" s="16"/>
    </row>
    <row r="23" spans="1:8">
      <c r="A23" s="12" t="s">
        <v>39</v>
      </c>
      <c r="B23" s="13" t="s">
        <v>36</v>
      </c>
      <c r="C23" s="15">
        <v>1200000</v>
      </c>
      <c r="D23" s="15">
        <v>414520.32000000001</v>
      </c>
      <c r="E23" s="17">
        <f t="shared" si="0"/>
        <v>34.54336</v>
      </c>
      <c r="F23" s="15"/>
      <c r="G23" s="15"/>
      <c r="H23" s="17"/>
    </row>
    <row r="24" spans="1:8" ht="25.5">
      <c r="A24" s="4" t="s">
        <v>40</v>
      </c>
      <c r="B24" s="5" t="s">
        <v>41</v>
      </c>
      <c r="C24" s="14">
        <v>1050000</v>
      </c>
      <c r="D24" s="14">
        <v>250108.05</v>
      </c>
      <c r="E24" s="16">
        <f t="shared" si="0"/>
        <v>23.819814285714287</v>
      </c>
      <c r="F24" s="14"/>
      <c r="G24" s="14"/>
      <c r="H24" s="16"/>
    </row>
    <row r="25" spans="1:8" ht="51">
      <c r="A25" s="12" t="s">
        <v>42</v>
      </c>
      <c r="B25" s="13" t="s">
        <v>43</v>
      </c>
      <c r="C25" s="15">
        <v>600000</v>
      </c>
      <c r="D25" s="15">
        <v>142007.38</v>
      </c>
      <c r="E25" s="17">
        <f t="shared" si="0"/>
        <v>23.667896666666667</v>
      </c>
      <c r="F25" s="15"/>
      <c r="G25" s="15"/>
      <c r="H25" s="17"/>
    </row>
    <row r="26" spans="1:8" ht="38.25">
      <c r="A26" s="12" t="s">
        <v>44</v>
      </c>
      <c r="B26" s="13" t="s">
        <v>45</v>
      </c>
      <c r="C26" s="15">
        <v>450000</v>
      </c>
      <c r="D26" s="15">
        <v>108100.67</v>
      </c>
      <c r="E26" s="17">
        <f t="shared" si="0"/>
        <v>24.022371111111109</v>
      </c>
      <c r="F26" s="15"/>
      <c r="G26" s="15"/>
      <c r="H26" s="17"/>
    </row>
    <row r="27" spans="1:8" ht="25.5">
      <c r="A27" s="4" t="s">
        <v>46</v>
      </c>
      <c r="B27" s="5" t="s">
        <v>47</v>
      </c>
      <c r="C27" s="14">
        <v>14806000</v>
      </c>
      <c r="D27" s="14">
        <v>4251864.12</v>
      </c>
      <c r="E27" s="16">
        <f t="shared" si="0"/>
        <v>28.717169525867892</v>
      </c>
      <c r="F27" s="14"/>
      <c r="G27" s="14"/>
      <c r="H27" s="16"/>
    </row>
    <row r="28" spans="1:8">
      <c r="A28" s="4" t="s">
        <v>48</v>
      </c>
      <c r="B28" s="5" t="s">
        <v>49</v>
      </c>
      <c r="C28" s="14">
        <v>5676000</v>
      </c>
      <c r="D28" s="14">
        <v>1106771.4099999999</v>
      </c>
      <c r="E28" s="16">
        <f t="shared" si="0"/>
        <v>19.499143939393939</v>
      </c>
      <c r="F28" s="14"/>
      <c r="G28" s="14"/>
      <c r="H28" s="16"/>
    </row>
    <row r="29" spans="1:8" ht="25.5">
      <c r="A29" s="12" t="s">
        <v>50</v>
      </c>
      <c r="B29" s="13" t="s">
        <v>51</v>
      </c>
      <c r="C29" s="15"/>
      <c r="D29" s="15">
        <v>1022.4</v>
      </c>
      <c r="E29" s="17"/>
      <c r="F29" s="15"/>
      <c r="G29" s="15"/>
      <c r="H29" s="17"/>
    </row>
    <row r="30" spans="1:8" ht="25.5">
      <c r="A30" s="12" t="s">
        <v>52</v>
      </c>
      <c r="B30" s="13" t="s">
        <v>53</v>
      </c>
      <c r="C30" s="15">
        <v>46000</v>
      </c>
      <c r="D30" s="15">
        <v>16857.509999999998</v>
      </c>
      <c r="E30" s="17">
        <f t="shared" si="0"/>
        <v>36.646760869565213</v>
      </c>
      <c r="F30" s="15"/>
      <c r="G30" s="15"/>
      <c r="H30" s="17"/>
    </row>
    <row r="31" spans="1:8" ht="25.5">
      <c r="A31" s="12" t="s">
        <v>54</v>
      </c>
      <c r="B31" s="13" t="s">
        <v>55</v>
      </c>
      <c r="C31" s="15">
        <v>400000</v>
      </c>
      <c r="D31" s="15">
        <v>12456.38</v>
      </c>
      <c r="E31" s="17">
        <f t="shared" si="0"/>
        <v>3.1140949999999998</v>
      </c>
      <c r="F31" s="15"/>
      <c r="G31" s="15"/>
      <c r="H31" s="17"/>
    </row>
    <row r="32" spans="1:8" ht="25.5">
      <c r="A32" s="12" t="s">
        <v>56</v>
      </c>
      <c r="B32" s="13" t="s">
        <v>57</v>
      </c>
      <c r="C32" s="15">
        <v>280000</v>
      </c>
      <c r="D32" s="15">
        <v>46016.91</v>
      </c>
      <c r="E32" s="17">
        <f t="shared" si="0"/>
        <v>16.434610714285718</v>
      </c>
      <c r="F32" s="15"/>
      <c r="G32" s="15"/>
      <c r="H32" s="17"/>
    </row>
    <row r="33" spans="1:8">
      <c r="A33" s="12" t="s">
        <v>58</v>
      </c>
      <c r="B33" s="13" t="s">
        <v>59</v>
      </c>
      <c r="C33" s="15">
        <v>2300000</v>
      </c>
      <c r="D33" s="15">
        <v>488722.03</v>
      </c>
      <c r="E33" s="17">
        <f t="shared" si="0"/>
        <v>21.248783913043479</v>
      </c>
      <c r="F33" s="15"/>
      <c r="G33" s="15"/>
      <c r="H33" s="17"/>
    </row>
    <row r="34" spans="1:8">
      <c r="A34" s="12" t="s">
        <v>60</v>
      </c>
      <c r="B34" s="13" t="s">
        <v>61</v>
      </c>
      <c r="C34" s="15">
        <v>1700000</v>
      </c>
      <c r="D34" s="15">
        <v>452383.99</v>
      </c>
      <c r="E34" s="17">
        <f t="shared" si="0"/>
        <v>26.610822941176473</v>
      </c>
      <c r="F34" s="15"/>
      <c r="G34" s="15"/>
      <c r="H34" s="17"/>
    </row>
    <row r="35" spans="1:8">
      <c r="A35" s="12" t="s">
        <v>62</v>
      </c>
      <c r="B35" s="13" t="s">
        <v>63</v>
      </c>
      <c r="C35" s="15">
        <v>450000</v>
      </c>
      <c r="D35" s="15">
        <v>20519.25</v>
      </c>
      <c r="E35" s="17">
        <f t="shared" si="0"/>
        <v>4.5598333333333327</v>
      </c>
      <c r="F35" s="15"/>
      <c r="G35" s="15"/>
      <c r="H35" s="17"/>
    </row>
    <row r="36" spans="1:8">
      <c r="A36" s="12" t="s">
        <v>64</v>
      </c>
      <c r="B36" s="13" t="s">
        <v>65</v>
      </c>
      <c r="C36" s="15">
        <v>500000</v>
      </c>
      <c r="D36" s="15">
        <v>68792.94</v>
      </c>
      <c r="E36" s="17">
        <f t="shared" si="0"/>
        <v>13.758588</v>
      </c>
      <c r="F36" s="15"/>
      <c r="G36" s="15"/>
      <c r="H36" s="17"/>
    </row>
    <row r="37" spans="1:8">
      <c r="A37" s="4" t="s">
        <v>66</v>
      </c>
      <c r="B37" s="5" t="s">
        <v>67</v>
      </c>
      <c r="C37" s="14">
        <v>9130000</v>
      </c>
      <c r="D37" s="14">
        <v>3145092.7100000004</v>
      </c>
      <c r="E37" s="16">
        <f t="shared" si="0"/>
        <v>34.447893866374599</v>
      </c>
      <c r="F37" s="14"/>
      <c r="G37" s="14"/>
      <c r="H37" s="16"/>
    </row>
    <row r="38" spans="1:8">
      <c r="A38" s="12" t="s">
        <v>68</v>
      </c>
      <c r="B38" s="13" t="s">
        <v>69</v>
      </c>
      <c r="C38" s="15">
        <v>730000</v>
      </c>
      <c r="D38" s="15">
        <v>198039.2</v>
      </c>
      <c r="E38" s="17">
        <f t="shared" si="0"/>
        <v>27.128657534246575</v>
      </c>
      <c r="F38" s="15"/>
      <c r="G38" s="15"/>
      <c r="H38" s="17"/>
    </row>
    <row r="39" spans="1:8">
      <c r="A39" s="12" t="s">
        <v>70</v>
      </c>
      <c r="B39" s="13" t="s">
        <v>71</v>
      </c>
      <c r="C39" s="15">
        <v>7500000</v>
      </c>
      <c r="D39" s="15">
        <v>2848385.41</v>
      </c>
      <c r="E39" s="17">
        <f t="shared" si="0"/>
        <v>37.978472133333334</v>
      </c>
      <c r="F39" s="15"/>
      <c r="G39" s="15"/>
      <c r="H39" s="17"/>
    </row>
    <row r="40" spans="1:8" ht="38.25">
      <c r="A40" s="12" t="s">
        <v>72</v>
      </c>
      <c r="B40" s="13" t="s">
        <v>73</v>
      </c>
      <c r="C40" s="15">
        <v>900000</v>
      </c>
      <c r="D40" s="15">
        <v>98668.1</v>
      </c>
      <c r="E40" s="17">
        <f t="shared" si="0"/>
        <v>10.963122222222223</v>
      </c>
      <c r="F40" s="15"/>
      <c r="G40" s="15"/>
      <c r="H40" s="17"/>
    </row>
    <row r="41" spans="1:8">
      <c r="A41" s="4" t="s">
        <v>129</v>
      </c>
      <c r="B41" s="5" t="s">
        <v>130</v>
      </c>
      <c r="C41" s="14"/>
      <c r="D41" s="14"/>
      <c r="E41" s="16"/>
      <c r="F41" s="14">
        <v>14000</v>
      </c>
      <c r="G41" s="14">
        <v>3853.42</v>
      </c>
      <c r="H41" s="16">
        <f t="shared" ref="H41:H68" si="1">G41/F41*100</f>
        <v>27.524428571428572</v>
      </c>
    </row>
    <row r="42" spans="1:8">
      <c r="A42" s="4" t="s">
        <v>131</v>
      </c>
      <c r="B42" s="5" t="s">
        <v>132</v>
      </c>
      <c r="C42" s="14"/>
      <c r="D42" s="14"/>
      <c r="E42" s="16"/>
      <c r="F42" s="14">
        <v>14000</v>
      </c>
      <c r="G42" s="14">
        <v>3853.42</v>
      </c>
      <c r="H42" s="16">
        <f t="shared" si="1"/>
        <v>27.524428571428572</v>
      </c>
    </row>
    <row r="43" spans="1:8" ht="38.25">
      <c r="A43" s="12" t="s">
        <v>133</v>
      </c>
      <c r="B43" s="13" t="s">
        <v>134</v>
      </c>
      <c r="C43" s="15"/>
      <c r="D43" s="15"/>
      <c r="E43" s="17"/>
      <c r="F43" s="15">
        <v>3000</v>
      </c>
      <c r="G43" s="15">
        <v>1031.17</v>
      </c>
      <c r="H43" s="17">
        <f t="shared" si="1"/>
        <v>34.372333333333337</v>
      </c>
    </row>
    <row r="44" spans="1:8">
      <c r="A44" s="12" t="s">
        <v>135</v>
      </c>
      <c r="B44" s="13" t="s">
        <v>136</v>
      </c>
      <c r="C44" s="15"/>
      <c r="D44" s="15"/>
      <c r="E44" s="17"/>
      <c r="F44" s="15">
        <v>4000</v>
      </c>
      <c r="G44" s="15">
        <v>1228.29</v>
      </c>
      <c r="H44" s="17">
        <f t="shared" si="1"/>
        <v>30.707249999999998</v>
      </c>
    </row>
    <row r="45" spans="1:8" ht="25.5">
      <c r="A45" s="12" t="s">
        <v>137</v>
      </c>
      <c r="B45" s="13" t="s">
        <v>138</v>
      </c>
      <c r="C45" s="15"/>
      <c r="D45" s="15"/>
      <c r="E45" s="17"/>
      <c r="F45" s="15">
        <v>7000</v>
      </c>
      <c r="G45" s="15">
        <v>1593.96</v>
      </c>
      <c r="H45" s="17">
        <f t="shared" si="1"/>
        <v>22.770857142857142</v>
      </c>
    </row>
    <row r="46" spans="1:8">
      <c r="A46" s="4" t="s">
        <v>74</v>
      </c>
      <c r="B46" s="5" t="s">
        <v>75</v>
      </c>
      <c r="C46" s="14">
        <v>1563000</v>
      </c>
      <c r="D46" s="14">
        <v>395568.99</v>
      </c>
      <c r="E46" s="16">
        <f t="shared" si="0"/>
        <v>25.30831669865643</v>
      </c>
      <c r="F46" s="14">
        <v>1838035.8399999999</v>
      </c>
      <c r="G46" s="14">
        <v>847487.29</v>
      </c>
      <c r="H46" s="16">
        <f t="shared" si="1"/>
        <v>46.108311467963546</v>
      </c>
    </row>
    <row r="47" spans="1:8">
      <c r="A47" s="4" t="s">
        <v>76</v>
      </c>
      <c r="B47" s="5" t="s">
        <v>77</v>
      </c>
      <c r="C47" s="14">
        <v>129000</v>
      </c>
      <c r="D47" s="14">
        <v>35786.800000000003</v>
      </c>
      <c r="E47" s="16">
        <f t="shared" si="0"/>
        <v>27.741705426356589</v>
      </c>
      <c r="F47" s="14"/>
      <c r="G47" s="14"/>
      <c r="H47" s="16"/>
    </row>
    <row r="48" spans="1:8" ht="51">
      <c r="A48" s="4" t="s">
        <v>171</v>
      </c>
      <c r="B48" s="5" t="s">
        <v>172</v>
      </c>
      <c r="C48" s="14">
        <v>4000</v>
      </c>
      <c r="D48" s="14">
        <v>41.54</v>
      </c>
      <c r="E48" s="16">
        <f t="shared" si="0"/>
        <v>1.0385</v>
      </c>
      <c r="F48" s="14"/>
      <c r="G48" s="14"/>
      <c r="H48" s="16"/>
    </row>
    <row r="49" spans="1:8" ht="25.5">
      <c r="A49" s="12" t="s">
        <v>173</v>
      </c>
      <c r="B49" s="13" t="s">
        <v>174</v>
      </c>
      <c r="C49" s="15">
        <v>4000</v>
      </c>
      <c r="D49" s="15">
        <v>41.54</v>
      </c>
      <c r="E49" s="17">
        <f t="shared" si="0"/>
        <v>1.0385</v>
      </c>
      <c r="F49" s="15"/>
      <c r="G49" s="15"/>
      <c r="H49" s="17"/>
    </row>
    <row r="50" spans="1:8">
      <c r="A50" s="4" t="s">
        <v>78</v>
      </c>
      <c r="B50" s="5" t="s">
        <v>79</v>
      </c>
      <c r="C50" s="14">
        <v>125000</v>
      </c>
      <c r="D50" s="14">
        <v>35745.26</v>
      </c>
      <c r="E50" s="16">
        <f t="shared" si="0"/>
        <v>28.596208000000001</v>
      </c>
      <c r="F50" s="14"/>
      <c r="G50" s="14"/>
      <c r="H50" s="16"/>
    </row>
    <row r="51" spans="1:8">
      <c r="A51" s="12" t="s">
        <v>80</v>
      </c>
      <c r="B51" s="13" t="s">
        <v>81</v>
      </c>
      <c r="C51" s="15">
        <v>125000</v>
      </c>
      <c r="D51" s="15">
        <v>33615.26</v>
      </c>
      <c r="E51" s="17">
        <f t="shared" si="0"/>
        <v>26.892208</v>
      </c>
      <c r="F51" s="15"/>
      <c r="G51" s="15"/>
      <c r="H51" s="17"/>
    </row>
    <row r="52" spans="1:8" ht="38.25">
      <c r="A52" s="12" t="s">
        <v>82</v>
      </c>
      <c r="B52" s="13" t="s">
        <v>83</v>
      </c>
      <c r="C52" s="15"/>
      <c r="D52" s="15">
        <v>2130</v>
      </c>
      <c r="E52" s="17"/>
      <c r="F52" s="15"/>
      <c r="G52" s="15"/>
      <c r="H52" s="17"/>
    </row>
    <row r="53" spans="1:8" ht="25.5">
      <c r="A53" s="4" t="s">
        <v>84</v>
      </c>
      <c r="B53" s="5" t="s">
        <v>85</v>
      </c>
      <c r="C53" s="14">
        <v>1284000</v>
      </c>
      <c r="D53" s="14">
        <v>321281.41000000003</v>
      </c>
      <c r="E53" s="16">
        <f t="shared" si="0"/>
        <v>25.021916666666673</v>
      </c>
      <c r="F53" s="14"/>
      <c r="G53" s="14"/>
      <c r="H53" s="16"/>
    </row>
    <row r="54" spans="1:8">
      <c r="A54" s="4" t="s">
        <v>86</v>
      </c>
      <c r="B54" s="5" t="s">
        <v>87</v>
      </c>
      <c r="C54" s="14">
        <v>1210000</v>
      </c>
      <c r="D54" s="14">
        <v>283804.51</v>
      </c>
      <c r="E54" s="16">
        <f t="shared" si="0"/>
        <v>23.454918181818183</v>
      </c>
      <c r="F54" s="14"/>
      <c r="G54" s="14"/>
      <c r="H54" s="16"/>
    </row>
    <row r="55" spans="1:8" ht="25.5">
      <c r="A55" s="12" t="s">
        <v>88</v>
      </c>
      <c r="B55" s="13" t="s">
        <v>89</v>
      </c>
      <c r="C55" s="15">
        <v>20000</v>
      </c>
      <c r="D55" s="15">
        <v>1960</v>
      </c>
      <c r="E55" s="17">
        <f t="shared" si="0"/>
        <v>9.8000000000000007</v>
      </c>
      <c r="F55" s="15"/>
      <c r="G55" s="15"/>
      <c r="H55" s="17"/>
    </row>
    <row r="56" spans="1:8">
      <c r="A56" s="12" t="s">
        <v>90</v>
      </c>
      <c r="B56" s="13" t="s">
        <v>91</v>
      </c>
      <c r="C56" s="15">
        <v>830000</v>
      </c>
      <c r="D56" s="15">
        <v>191994.50999999998</v>
      </c>
      <c r="E56" s="17">
        <f t="shared" si="0"/>
        <v>23.131868674698794</v>
      </c>
      <c r="F56" s="15"/>
      <c r="G56" s="15"/>
      <c r="H56" s="17"/>
    </row>
    <row r="57" spans="1:8" ht="25.5">
      <c r="A57" s="12" t="s">
        <v>92</v>
      </c>
      <c r="B57" s="13" t="s">
        <v>93</v>
      </c>
      <c r="C57" s="15">
        <v>360000</v>
      </c>
      <c r="D57" s="15">
        <v>89850</v>
      </c>
      <c r="E57" s="17">
        <f t="shared" si="0"/>
        <v>24.958333333333332</v>
      </c>
      <c r="F57" s="15"/>
      <c r="G57" s="15"/>
      <c r="H57" s="17"/>
    </row>
    <row r="58" spans="1:8">
      <c r="A58" s="4" t="s">
        <v>94</v>
      </c>
      <c r="B58" s="5" t="s">
        <v>95</v>
      </c>
      <c r="C58" s="14">
        <v>74000</v>
      </c>
      <c r="D58" s="14">
        <v>37476.9</v>
      </c>
      <c r="E58" s="16">
        <f t="shared" si="0"/>
        <v>50.644459459459455</v>
      </c>
      <c r="F58" s="14"/>
      <c r="G58" s="14"/>
      <c r="H58" s="16"/>
    </row>
    <row r="59" spans="1:8" ht="25.5">
      <c r="A59" s="12" t="s">
        <v>96</v>
      </c>
      <c r="B59" s="13" t="s">
        <v>97</v>
      </c>
      <c r="C59" s="15">
        <v>70000</v>
      </c>
      <c r="D59" s="15">
        <v>36490.9</v>
      </c>
      <c r="E59" s="17">
        <f t="shared" si="0"/>
        <v>52.129857142857148</v>
      </c>
      <c r="F59" s="15"/>
      <c r="G59" s="15"/>
      <c r="H59" s="17"/>
    </row>
    <row r="60" spans="1:8" ht="25.5">
      <c r="A60" s="12" t="s">
        <v>98</v>
      </c>
      <c r="B60" s="13" t="s">
        <v>99</v>
      </c>
      <c r="C60" s="15">
        <v>4000</v>
      </c>
      <c r="D60" s="15">
        <v>986</v>
      </c>
      <c r="E60" s="17">
        <f t="shared" si="0"/>
        <v>24.65</v>
      </c>
      <c r="F60" s="15"/>
      <c r="G60" s="15"/>
      <c r="H60" s="17"/>
    </row>
    <row r="61" spans="1:8">
      <c r="A61" s="4" t="s">
        <v>100</v>
      </c>
      <c r="B61" s="5" t="s">
        <v>101</v>
      </c>
      <c r="C61" s="14">
        <v>150000</v>
      </c>
      <c r="D61" s="14">
        <v>38500.78</v>
      </c>
      <c r="E61" s="16">
        <f t="shared" si="0"/>
        <v>25.667186666666662</v>
      </c>
      <c r="F61" s="14">
        <v>36000</v>
      </c>
      <c r="G61" s="14">
        <v>28570.959999999999</v>
      </c>
      <c r="H61" s="16">
        <f t="shared" si="1"/>
        <v>79.363777777777784</v>
      </c>
    </row>
    <row r="62" spans="1:8">
      <c r="A62" s="4" t="s">
        <v>102</v>
      </c>
      <c r="B62" s="5" t="s">
        <v>79</v>
      </c>
      <c r="C62" s="14">
        <v>150000</v>
      </c>
      <c r="D62" s="14">
        <v>38500.78</v>
      </c>
      <c r="E62" s="16">
        <f t="shared" si="0"/>
        <v>25.667186666666662</v>
      </c>
      <c r="F62" s="14">
        <v>36000</v>
      </c>
      <c r="G62" s="14">
        <v>28570.959999999999</v>
      </c>
      <c r="H62" s="16">
        <f t="shared" si="1"/>
        <v>79.363777777777784</v>
      </c>
    </row>
    <row r="63" spans="1:8">
      <c r="A63" s="12" t="s">
        <v>103</v>
      </c>
      <c r="B63" s="13" t="s">
        <v>79</v>
      </c>
      <c r="C63" s="15">
        <v>150000</v>
      </c>
      <c r="D63" s="15">
        <v>38500.78</v>
      </c>
      <c r="E63" s="17">
        <f t="shared" si="0"/>
        <v>25.667186666666662</v>
      </c>
      <c r="F63" s="15"/>
      <c r="G63" s="15"/>
      <c r="H63" s="17"/>
    </row>
    <row r="64" spans="1:8" ht="25.5">
      <c r="A64" s="12" t="s">
        <v>139</v>
      </c>
      <c r="B64" s="13" t="s">
        <v>140</v>
      </c>
      <c r="C64" s="15"/>
      <c r="D64" s="15"/>
      <c r="E64" s="17"/>
      <c r="F64" s="15">
        <v>36000</v>
      </c>
      <c r="G64" s="15">
        <v>28570.959999999999</v>
      </c>
      <c r="H64" s="17">
        <f t="shared" si="1"/>
        <v>79.363777777777784</v>
      </c>
    </row>
    <row r="65" spans="1:8">
      <c r="A65" s="4" t="s">
        <v>141</v>
      </c>
      <c r="B65" s="5" t="s">
        <v>142</v>
      </c>
      <c r="C65" s="14"/>
      <c r="D65" s="14"/>
      <c r="E65" s="16"/>
      <c r="F65" s="14">
        <v>1802035.8399999999</v>
      </c>
      <c r="G65" s="14">
        <v>818916.33000000007</v>
      </c>
      <c r="H65" s="16">
        <f t="shared" si="1"/>
        <v>45.443953545341259</v>
      </c>
    </row>
    <row r="66" spans="1:8" ht="25.5">
      <c r="A66" s="4" t="s">
        <v>143</v>
      </c>
      <c r="B66" s="5" t="s">
        <v>144</v>
      </c>
      <c r="C66" s="14"/>
      <c r="D66" s="14"/>
      <c r="E66" s="16"/>
      <c r="F66" s="14">
        <v>1299900</v>
      </c>
      <c r="G66" s="14">
        <v>316780.49</v>
      </c>
      <c r="H66" s="16">
        <f t="shared" si="1"/>
        <v>24.369604584968073</v>
      </c>
    </row>
    <row r="67" spans="1:8" ht="25.5">
      <c r="A67" s="12" t="s">
        <v>145</v>
      </c>
      <c r="B67" s="13" t="s">
        <v>146</v>
      </c>
      <c r="C67" s="15"/>
      <c r="D67" s="15"/>
      <c r="E67" s="17"/>
      <c r="F67" s="15">
        <v>1063900</v>
      </c>
      <c r="G67" s="15">
        <v>222921.2</v>
      </c>
      <c r="H67" s="17">
        <f t="shared" si="1"/>
        <v>20.953209888147384</v>
      </c>
    </row>
    <row r="68" spans="1:8" ht="25.5">
      <c r="A68" s="12" t="s">
        <v>147</v>
      </c>
      <c r="B68" s="13" t="s">
        <v>148</v>
      </c>
      <c r="C68" s="15"/>
      <c r="D68" s="15"/>
      <c r="E68" s="17"/>
      <c r="F68" s="15">
        <v>236000</v>
      </c>
      <c r="G68" s="15">
        <v>92834.29</v>
      </c>
      <c r="H68" s="17">
        <f t="shared" si="1"/>
        <v>39.33656355932203</v>
      </c>
    </row>
    <row r="69" spans="1:8" ht="25.5">
      <c r="A69" s="12" t="s">
        <v>149</v>
      </c>
      <c r="B69" s="13" t="s">
        <v>150</v>
      </c>
      <c r="C69" s="15"/>
      <c r="D69" s="15"/>
      <c r="E69" s="17"/>
      <c r="F69" s="15"/>
      <c r="G69" s="15">
        <v>1025</v>
      </c>
      <c r="H69" s="17"/>
    </row>
    <row r="70" spans="1:8">
      <c r="A70" s="4" t="s">
        <v>151</v>
      </c>
      <c r="B70" s="5" t="s">
        <v>152</v>
      </c>
      <c r="C70" s="14"/>
      <c r="D70" s="14"/>
      <c r="E70" s="16"/>
      <c r="F70" s="14">
        <v>502135.83999999997</v>
      </c>
      <c r="G70" s="14">
        <v>502135.84</v>
      </c>
      <c r="H70" s="16">
        <f t="shared" ref="H70:H91" si="2">G70/F70*100</f>
        <v>100.00000000000003</v>
      </c>
    </row>
    <row r="71" spans="1:8">
      <c r="A71" s="12" t="s">
        <v>153</v>
      </c>
      <c r="B71" s="13" t="s">
        <v>154</v>
      </c>
      <c r="C71" s="15"/>
      <c r="D71" s="15"/>
      <c r="E71" s="17"/>
      <c r="F71" s="15">
        <v>237439.88</v>
      </c>
      <c r="G71" s="15">
        <v>237439.88</v>
      </c>
      <c r="H71" s="17">
        <f t="shared" si="2"/>
        <v>100</v>
      </c>
    </row>
    <row r="72" spans="1:8" ht="51">
      <c r="A72" s="12" t="s">
        <v>155</v>
      </c>
      <c r="B72" s="13" t="s">
        <v>156</v>
      </c>
      <c r="C72" s="15"/>
      <c r="D72" s="15"/>
      <c r="E72" s="17"/>
      <c r="F72" s="15">
        <v>264695.95999999996</v>
      </c>
      <c r="G72" s="15">
        <v>264695.96000000002</v>
      </c>
      <c r="H72" s="17">
        <f t="shared" si="2"/>
        <v>100.00000000000003</v>
      </c>
    </row>
    <row r="73" spans="1:8">
      <c r="A73" s="4" t="s">
        <v>157</v>
      </c>
      <c r="B73" s="5" t="s">
        <v>158</v>
      </c>
      <c r="C73" s="14"/>
      <c r="D73" s="14"/>
      <c r="E73" s="16"/>
      <c r="F73" s="14">
        <v>1000000</v>
      </c>
      <c r="G73" s="14">
        <v>242563.7</v>
      </c>
      <c r="H73" s="16">
        <f t="shared" si="2"/>
        <v>24.25637</v>
      </c>
    </row>
    <row r="74" spans="1:8">
      <c r="A74" s="4" t="s">
        <v>159</v>
      </c>
      <c r="B74" s="5" t="s">
        <v>160</v>
      </c>
      <c r="C74" s="14"/>
      <c r="D74" s="14"/>
      <c r="E74" s="16"/>
      <c r="F74" s="14">
        <v>700000</v>
      </c>
      <c r="G74" s="14"/>
      <c r="H74" s="16"/>
    </row>
    <row r="75" spans="1:8" ht="25.5">
      <c r="A75" s="12" t="s">
        <v>161</v>
      </c>
      <c r="B75" s="13" t="s">
        <v>162</v>
      </c>
      <c r="C75" s="15"/>
      <c r="D75" s="15"/>
      <c r="E75" s="17"/>
      <c r="F75" s="15">
        <v>700000</v>
      </c>
      <c r="G75" s="15"/>
      <c r="H75" s="17"/>
    </row>
    <row r="76" spans="1:8">
      <c r="A76" s="4" t="s">
        <v>163</v>
      </c>
      <c r="B76" s="5" t="s">
        <v>164</v>
      </c>
      <c r="C76" s="14"/>
      <c r="D76" s="14"/>
      <c r="E76" s="16"/>
      <c r="F76" s="14">
        <v>300000</v>
      </c>
      <c r="G76" s="14">
        <v>242563.7</v>
      </c>
      <c r="H76" s="16">
        <f t="shared" si="2"/>
        <v>80.85456666666667</v>
      </c>
    </row>
    <row r="77" spans="1:8">
      <c r="A77" s="4" t="s">
        <v>165</v>
      </c>
      <c r="B77" s="5" t="s">
        <v>166</v>
      </c>
      <c r="C77" s="14"/>
      <c r="D77" s="14"/>
      <c r="E77" s="16"/>
      <c r="F77" s="14">
        <v>300000</v>
      </c>
      <c r="G77" s="14">
        <v>242563.7</v>
      </c>
      <c r="H77" s="16">
        <f t="shared" si="2"/>
        <v>80.85456666666667</v>
      </c>
    </row>
    <row r="78" spans="1:8" ht="38.25">
      <c r="A78" s="12" t="s">
        <v>167</v>
      </c>
      <c r="B78" s="13" t="s">
        <v>168</v>
      </c>
      <c r="C78" s="15"/>
      <c r="D78" s="15"/>
      <c r="E78" s="17"/>
      <c r="F78" s="15">
        <v>300000</v>
      </c>
      <c r="G78" s="15">
        <v>242563.7</v>
      </c>
      <c r="H78" s="17">
        <f t="shared" si="2"/>
        <v>80.85456666666667</v>
      </c>
    </row>
    <row r="79" spans="1:8">
      <c r="A79" s="4" t="s">
        <v>104</v>
      </c>
      <c r="B79" s="5" t="s">
        <v>105</v>
      </c>
      <c r="C79" s="14">
        <v>68202891.310000002</v>
      </c>
      <c r="D79" s="14">
        <v>15612451.310000001</v>
      </c>
      <c r="E79" s="16">
        <f t="shared" ref="E79:E91" si="3">D79/C79*100</f>
        <v>22.891186883906904</v>
      </c>
      <c r="F79" s="14"/>
      <c r="G79" s="14"/>
      <c r="H79" s="16"/>
    </row>
    <row r="80" spans="1:8">
      <c r="A80" s="4" t="s">
        <v>106</v>
      </c>
      <c r="B80" s="5" t="s">
        <v>107</v>
      </c>
      <c r="C80" s="14">
        <v>68202891.310000002</v>
      </c>
      <c r="D80" s="14">
        <v>15612451.310000001</v>
      </c>
      <c r="E80" s="16">
        <f t="shared" si="3"/>
        <v>22.891186883906904</v>
      </c>
      <c r="F80" s="14"/>
      <c r="G80" s="14"/>
      <c r="H80" s="16"/>
    </row>
    <row r="81" spans="1:8">
      <c r="A81" s="4" t="s">
        <v>108</v>
      </c>
      <c r="B81" s="5" t="s">
        <v>109</v>
      </c>
      <c r="C81" s="14">
        <v>15767800</v>
      </c>
      <c r="D81" s="14">
        <v>3942000</v>
      </c>
      <c r="E81" s="16">
        <f t="shared" si="3"/>
        <v>25.000317101941931</v>
      </c>
      <c r="F81" s="14"/>
      <c r="G81" s="14"/>
      <c r="H81" s="16"/>
    </row>
    <row r="82" spans="1:8">
      <c r="A82" s="12" t="s">
        <v>110</v>
      </c>
      <c r="B82" s="13" t="s">
        <v>111</v>
      </c>
      <c r="C82" s="15">
        <v>15767800</v>
      </c>
      <c r="D82" s="15">
        <v>3942000</v>
      </c>
      <c r="E82" s="17">
        <f t="shared" si="3"/>
        <v>25.000317101941931</v>
      </c>
      <c r="F82" s="15"/>
      <c r="G82" s="15"/>
      <c r="H82" s="17"/>
    </row>
    <row r="83" spans="1:8">
      <c r="A83" s="4" t="s">
        <v>112</v>
      </c>
      <c r="B83" s="5" t="s">
        <v>113</v>
      </c>
      <c r="C83" s="14">
        <v>49698000</v>
      </c>
      <c r="D83" s="14">
        <v>11089000</v>
      </c>
      <c r="E83" s="16">
        <f t="shared" si="3"/>
        <v>22.312769125518127</v>
      </c>
      <c r="F83" s="14"/>
      <c r="G83" s="14"/>
      <c r="H83" s="16"/>
    </row>
    <row r="84" spans="1:8">
      <c r="A84" s="12" t="s">
        <v>114</v>
      </c>
      <c r="B84" s="13" t="s">
        <v>115</v>
      </c>
      <c r="C84" s="15">
        <v>49698000</v>
      </c>
      <c r="D84" s="15">
        <v>11089000</v>
      </c>
      <c r="E84" s="17">
        <f t="shared" si="3"/>
        <v>22.312769125518127</v>
      </c>
      <c r="F84" s="15"/>
      <c r="G84" s="15"/>
      <c r="H84" s="17"/>
    </row>
    <row r="85" spans="1:8">
      <c r="A85" s="4" t="s">
        <v>178</v>
      </c>
      <c r="B85" s="5" t="s">
        <v>170</v>
      </c>
      <c r="C85" s="14">
        <v>9751.31</v>
      </c>
      <c r="D85" s="14">
        <v>9751.31</v>
      </c>
      <c r="E85" s="16">
        <f t="shared" si="3"/>
        <v>100</v>
      </c>
      <c r="F85" s="14"/>
      <c r="G85" s="14"/>
      <c r="H85" s="16"/>
    </row>
    <row r="86" spans="1:8">
      <c r="A86" s="12" t="s">
        <v>179</v>
      </c>
      <c r="B86" s="13" t="s">
        <v>180</v>
      </c>
      <c r="C86" s="15">
        <v>9751.31</v>
      </c>
      <c r="D86" s="15">
        <v>9751.31</v>
      </c>
      <c r="E86" s="17">
        <f t="shared" si="3"/>
        <v>100</v>
      </c>
      <c r="F86" s="15"/>
      <c r="G86" s="15"/>
      <c r="H86" s="17"/>
    </row>
    <row r="87" spans="1:8">
      <c r="A87" s="4" t="s">
        <v>116</v>
      </c>
      <c r="B87" s="5" t="s">
        <v>117</v>
      </c>
      <c r="C87" s="14">
        <v>2727340</v>
      </c>
      <c r="D87" s="14">
        <v>571700</v>
      </c>
      <c r="E87" s="16">
        <f t="shared" si="3"/>
        <v>20.961816275198544</v>
      </c>
      <c r="F87" s="14"/>
      <c r="G87" s="14"/>
      <c r="H87" s="16"/>
    </row>
    <row r="88" spans="1:8" ht="25.5">
      <c r="A88" s="12" t="s">
        <v>118</v>
      </c>
      <c r="B88" s="13" t="s">
        <v>119</v>
      </c>
      <c r="C88" s="15">
        <v>2343100</v>
      </c>
      <c r="D88" s="15">
        <v>466650</v>
      </c>
      <c r="E88" s="17">
        <f t="shared" si="3"/>
        <v>19.915923349408903</v>
      </c>
      <c r="F88" s="15"/>
      <c r="G88" s="15"/>
      <c r="H88" s="17"/>
    </row>
    <row r="89" spans="1:8">
      <c r="A89" s="12" t="s">
        <v>120</v>
      </c>
      <c r="B89" s="13" t="s">
        <v>121</v>
      </c>
      <c r="C89" s="15">
        <v>384240</v>
      </c>
      <c r="D89" s="15">
        <v>105050</v>
      </c>
      <c r="E89" s="17">
        <f t="shared" si="3"/>
        <v>27.339683531126379</v>
      </c>
      <c r="F89" s="15"/>
      <c r="G89" s="15"/>
      <c r="H89" s="17"/>
    </row>
    <row r="90" spans="1:8">
      <c r="A90" s="4" t="s">
        <v>122</v>
      </c>
      <c r="B90" s="5" t="s">
        <v>123</v>
      </c>
      <c r="C90" s="14">
        <v>46968000</v>
      </c>
      <c r="D90" s="14">
        <v>12209547.319999998</v>
      </c>
      <c r="E90" s="16">
        <f t="shared" si="3"/>
        <v>25.995459291432461</v>
      </c>
      <c r="F90" s="14">
        <v>2852035.84</v>
      </c>
      <c r="G90" s="14">
        <v>1093904.4099999999</v>
      </c>
      <c r="H90" s="16">
        <f t="shared" si="2"/>
        <v>38.355212604901908</v>
      </c>
    </row>
    <row r="91" spans="1:8">
      <c r="A91" s="4" t="s">
        <v>122</v>
      </c>
      <c r="B91" s="5" t="s">
        <v>124</v>
      </c>
      <c r="C91" s="14">
        <v>115170891.31</v>
      </c>
      <c r="D91" s="14">
        <v>27821998.629999999</v>
      </c>
      <c r="E91" s="16">
        <f t="shared" si="3"/>
        <v>24.157144495055483</v>
      </c>
      <c r="F91" s="14">
        <v>2852035.84</v>
      </c>
      <c r="G91" s="14">
        <v>1093904.4099999999</v>
      </c>
      <c r="H91" s="16">
        <f t="shared" si="2"/>
        <v>38.355212604901908</v>
      </c>
    </row>
  </sheetData>
  <mergeCells count="5">
    <mergeCell ref="A1:H1"/>
    <mergeCell ref="F2:H2"/>
    <mergeCell ref="A2:A3"/>
    <mergeCell ref="B2:B3"/>
    <mergeCell ref="C2:E2"/>
  </mergeCells>
  <pageMargins left="0" right="0" top="0" bottom="0" header="0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2024-04-24T11:13:15Z</cp:lastPrinted>
  <dcterms:created xsi:type="dcterms:W3CDTF">2023-05-01T05:59:12Z</dcterms:created>
  <dcterms:modified xsi:type="dcterms:W3CDTF">2024-04-24T11:14:00Z</dcterms:modified>
</cp:coreProperties>
</file>